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S47" i="1" l="1"/>
  <c r="R60" i="1"/>
  <c r="R55" i="1" s="1"/>
  <c r="R52" i="1"/>
  <c r="R50" i="1"/>
  <c r="R47" i="1"/>
  <c r="R42" i="1"/>
  <c r="R24" i="1"/>
  <c r="R23" i="1" s="1"/>
  <c r="F71" i="1"/>
  <c r="F60" i="1"/>
  <c r="F55" i="1" s="1"/>
  <c r="F52" i="1"/>
  <c r="F50" i="1"/>
  <c r="F46" i="1"/>
  <c r="F45" i="1" s="1"/>
  <c r="F42" i="1"/>
  <c r="F27" i="1"/>
  <c r="F24" i="1"/>
  <c r="F23" i="1" s="1"/>
  <c r="D71" i="1"/>
  <c r="D60" i="1"/>
  <c r="D55" i="1"/>
  <c r="D52" i="1"/>
  <c r="D50" i="1"/>
  <c r="D46" i="1" s="1"/>
  <c r="D45" i="1" s="1"/>
  <c r="D42" i="1"/>
  <c r="D27" i="1"/>
  <c r="D24" i="1" s="1"/>
  <c r="D23" i="1" s="1"/>
  <c r="D22" i="1" s="1"/>
  <c r="D21" i="1" s="1"/>
  <c r="R46" i="1" l="1"/>
  <c r="R45" i="1"/>
  <c r="R22" i="1" s="1"/>
  <c r="R21" i="1" s="1"/>
  <c r="F22" i="1"/>
  <c r="F21" i="1" s="1"/>
  <c r="E27" i="1"/>
  <c r="E24" i="1" s="1"/>
  <c r="G27" i="1"/>
  <c r="AA71" i="1"/>
  <c r="Z71" i="1"/>
  <c r="Y71" i="1"/>
  <c r="X71" i="1"/>
  <c r="W71" i="1"/>
  <c r="V71" i="1"/>
  <c r="U71" i="1"/>
  <c r="T71" i="1"/>
  <c r="Q71" i="1"/>
  <c r="P71" i="1"/>
  <c r="O71" i="1"/>
  <c r="N71" i="1"/>
  <c r="M71" i="1"/>
  <c r="L71" i="1"/>
  <c r="K71" i="1"/>
  <c r="J71" i="1"/>
  <c r="I71" i="1"/>
  <c r="H71" i="1"/>
  <c r="G71" i="1"/>
  <c r="E71" i="1"/>
  <c r="AA60" i="1"/>
  <c r="AA55" i="1" s="1"/>
  <c r="Z60" i="1"/>
  <c r="Z55" i="1" s="1"/>
  <c r="Y60" i="1"/>
  <c r="Y55" i="1" s="1"/>
  <c r="X60" i="1"/>
  <c r="X55" i="1" s="1"/>
  <c r="W60" i="1"/>
  <c r="W55" i="1" s="1"/>
  <c r="V60" i="1"/>
  <c r="V55" i="1" s="1"/>
  <c r="U60" i="1"/>
  <c r="T60" i="1"/>
  <c r="T55" i="1" s="1"/>
  <c r="S60" i="1"/>
  <c r="S55" i="1" s="1"/>
  <c r="Q60" i="1"/>
  <c r="Q55" i="1" s="1"/>
  <c r="P60" i="1"/>
  <c r="P55" i="1" s="1"/>
  <c r="O60" i="1"/>
  <c r="O55" i="1" s="1"/>
  <c r="N60" i="1"/>
  <c r="N55" i="1" s="1"/>
  <c r="M60" i="1"/>
  <c r="M55" i="1" s="1"/>
  <c r="L60" i="1"/>
  <c r="K60" i="1"/>
  <c r="K55" i="1" s="1"/>
  <c r="J60" i="1"/>
  <c r="J55" i="1" s="1"/>
  <c r="I60" i="1"/>
  <c r="I55" i="1" s="1"/>
  <c r="H60" i="1"/>
  <c r="H55" i="1" s="1"/>
  <c r="G60" i="1"/>
  <c r="G55" i="1" s="1"/>
  <c r="E60" i="1"/>
  <c r="E55" i="1" s="1"/>
  <c r="U55" i="1"/>
  <c r="L55" i="1"/>
  <c r="AA52" i="1"/>
  <c r="Z52" i="1"/>
  <c r="Y52" i="1"/>
  <c r="X52" i="1"/>
  <c r="W52" i="1"/>
  <c r="V52" i="1"/>
  <c r="U52" i="1"/>
  <c r="T52" i="1"/>
  <c r="S52" i="1"/>
  <c r="Q52" i="1"/>
  <c r="P52" i="1"/>
  <c r="O52" i="1"/>
  <c r="N52" i="1"/>
  <c r="M52" i="1"/>
  <c r="L52" i="1"/>
  <c r="K52" i="1"/>
  <c r="J52" i="1"/>
  <c r="I52" i="1"/>
  <c r="H52" i="1"/>
  <c r="G52" i="1"/>
  <c r="E52" i="1"/>
  <c r="AA50" i="1"/>
  <c r="AA46" i="1" s="1"/>
  <c r="Z50" i="1"/>
  <c r="Y50" i="1"/>
  <c r="Y46" i="1" s="1"/>
  <c r="X50" i="1"/>
  <c r="X46" i="1" s="1"/>
  <c r="W50" i="1"/>
  <c r="W46" i="1" s="1"/>
  <c r="V50" i="1"/>
  <c r="U50" i="1"/>
  <c r="U46" i="1" s="1"/>
  <c r="T50" i="1"/>
  <c r="T46" i="1" s="1"/>
  <c r="S50" i="1"/>
  <c r="S46" i="1" s="1"/>
  <c r="Q50" i="1"/>
  <c r="P50" i="1"/>
  <c r="P46" i="1" s="1"/>
  <c r="O50" i="1"/>
  <c r="O46" i="1" s="1"/>
  <c r="N50" i="1"/>
  <c r="N46" i="1" s="1"/>
  <c r="M50" i="1"/>
  <c r="L50" i="1"/>
  <c r="L46" i="1" s="1"/>
  <c r="K50" i="1"/>
  <c r="K46" i="1" s="1"/>
  <c r="J50" i="1"/>
  <c r="J46" i="1" s="1"/>
  <c r="I50" i="1"/>
  <c r="H50" i="1"/>
  <c r="H46" i="1" s="1"/>
  <c r="G50" i="1"/>
  <c r="G46" i="1" s="1"/>
  <c r="E50" i="1"/>
  <c r="Z46" i="1"/>
  <c r="V46" i="1"/>
  <c r="Q46" i="1"/>
  <c r="M46" i="1"/>
  <c r="I46" i="1"/>
  <c r="E46" i="1"/>
  <c r="AA42" i="1"/>
  <c r="Z42" i="1"/>
  <c r="Y42" i="1"/>
  <c r="X42" i="1"/>
  <c r="W42" i="1"/>
  <c r="V42" i="1"/>
  <c r="U42" i="1"/>
  <c r="T42" i="1"/>
  <c r="S42" i="1"/>
  <c r="Q42" i="1"/>
  <c r="P42" i="1"/>
  <c r="O42" i="1"/>
  <c r="N42" i="1"/>
  <c r="M42" i="1"/>
  <c r="L42" i="1"/>
  <c r="K42" i="1"/>
  <c r="J42" i="1"/>
  <c r="I42" i="1"/>
  <c r="H42" i="1"/>
  <c r="G42" i="1"/>
  <c r="E42" i="1"/>
  <c r="AA24" i="1"/>
  <c r="Z24" i="1"/>
  <c r="Y24" i="1"/>
  <c r="X24" i="1"/>
  <c r="W24" i="1"/>
  <c r="V24" i="1"/>
  <c r="V23" i="1" s="1"/>
  <c r="U24" i="1"/>
  <c r="T24" i="1"/>
  <c r="T23" i="1" s="1"/>
  <c r="S24" i="1"/>
  <c r="Q24" i="1"/>
  <c r="P24" i="1"/>
  <c r="O24" i="1"/>
  <c r="O23" i="1" s="1"/>
  <c r="N24" i="1"/>
  <c r="M24" i="1"/>
  <c r="M23" i="1" s="1"/>
  <c r="L24" i="1"/>
  <c r="K24" i="1"/>
  <c r="K23" i="1" s="1"/>
  <c r="J24" i="1"/>
  <c r="I24" i="1"/>
  <c r="I23" i="1" s="1"/>
  <c r="H24" i="1"/>
  <c r="G24" i="1"/>
  <c r="G23" i="1" s="1"/>
  <c r="Q23" i="1"/>
  <c r="X23" i="1" l="1"/>
  <c r="Z23" i="1"/>
  <c r="L45" i="1"/>
  <c r="U45" i="1"/>
  <c r="E23" i="1"/>
  <c r="H45" i="1"/>
  <c r="E45" i="1"/>
  <c r="I45" i="1"/>
  <c r="M45" i="1"/>
  <c r="Q45" i="1"/>
  <c r="P45" i="1"/>
  <c r="Y45" i="1"/>
  <c r="H23" i="1"/>
  <c r="H22" i="1" s="1"/>
  <c r="H21" i="1" s="1"/>
  <c r="J23" i="1"/>
  <c r="L23" i="1"/>
  <c r="L22" i="1" s="1"/>
  <c r="L21" i="1" s="1"/>
  <c r="N23" i="1"/>
  <c r="P23" i="1"/>
  <c r="S23" i="1"/>
  <c r="U23" i="1"/>
  <c r="U22" i="1" s="1"/>
  <c r="U21" i="1" s="1"/>
  <c r="W23" i="1"/>
  <c r="Y23" i="1"/>
  <c r="Y22" i="1" s="1"/>
  <c r="Y21" i="1" s="1"/>
  <c r="AA23" i="1"/>
  <c r="V45" i="1"/>
  <c r="Z45" i="1"/>
  <c r="J45" i="1"/>
  <c r="N45" i="1"/>
  <c r="S45" i="1"/>
  <c r="W45" i="1"/>
  <c r="AA45" i="1"/>
  <c r="I22" i="1"/>
  <c r="I21" i="1" s="1"/>
  <c r="M22" i="1"/>
  <c r="M21" i="1" s="1"/>
  <c r="Q22" i="1"/>
  <c r="Q21" i="1" s="1"/>
  <c r="V22" i="1"/>
  <c r="V21" i="1" s="1"/>
  <c r="Z22" i="1"/>
  <c r="Z21" i="1" s="1"/>
  <c r="G45" i="1"/>
  <c r="G22" i="1" s="1"/>
  <c r="G21" i="1" s="1"/>
  <c r="K45" i="1"/>
  <c r="O45" i="1"/>
  <c r="O22" i="1" s="1"/>
  <c r="O21" i="1" s="1"/>
  <c r="T45" i="1"/>
  <c r="T22" i="1" s="1"/>
  <c r="T21" i="1" s="1"/>
  <c r="X45" i="1"/>
  <c r="K22" i="1"/>
  <c r="K21" i="1" s="1"/>
  <c r="X22" i="1"/>
  <c r="X21" i="1" s="1"/>
  <c r="E22" i="1" l="1"/>
  <c r="E21" i="1" s="1"/>
  <c r="P22" i="1"/>
  <c r="P21" i="1" s="1"/>
  <c r="AA22" i="1"/>
  <c r="AA21" i="1" s="1"/>
  <c r="S22" i="1"/>
  <c r="S21" i="1" s="1"/>
  <c r="J22" i="1"/>
  <c r="J21" i="1" s="1"/>
  <c r="W22" i="1"/>
  <c r="W21" i="1" s="1"/>
  <c r="N22" i="1"/>
  <c r="N21" i="1" s="1"/>
</calcChain>
</file>

<file path=xl/sharedStrings.xml><?xml version="1.0" encoding="utf-8"?>
<sst xmlns="http://schemas.openxmlformats.org/spreadsheetml/2006/main" count="259" uniqueCount="159">
  <si>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</si>
  <si>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</si>
  <si>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</si>
  <si>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</si>
  <si>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</si>
  <si>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</si>
  <si>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</si>
  <si>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</si>
  <si>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</si>
  <si>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</si>
  <si>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</si>
  <si>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</si>
  <si>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</si>
  <si>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</si>
  <si>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</si>
  <si>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</si>
  <si>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</si>
  <si>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</si>
  <si>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</si>
  <si>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</si>
  <si>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</si>
  <si>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</si>
  <si>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</si>
  <si>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</si>
  <si>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</si>
  <si>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</si>
  <si>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</si>
  <si>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</si>
  <si>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</si>
  <si>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</si>
  <si>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</si>
  <si>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</si>
  <si>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</si>
  <si>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</si>
  <si>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</si>
  <si>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</si>
  <si>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</si>
  <si>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</si>
  <si>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</si>
  <si>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</si>
  <si>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</si>
  <si>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</si>
  <si>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</si>
  <si>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</si>
  <si>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</si>
  <si>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</si>
  <si>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</si>
  <si>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</si>
  <si>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</si>
  <si>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</si>
  <si>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</si>
  <si>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</si>
  <si>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</si>
  <si>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</si>
  <si>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</si>
  <si>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</si>
  <si>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</si>
  <si>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</si>
  <si>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</si>
  <si>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</si>
  <si>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</si>
  <si>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</si>
  <si>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</si>
  <si>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</si>
  <si>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</si>
  <si>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</si>
  <si>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</si>
  <si>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</si>
  <si>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</si>
  <si>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</si>
  <si>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I_01.02.01.02.01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</si>
  <si>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</si>
  <si>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</si>
  <si>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</si>
  <si>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</si>
  <si>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</si>
  <si>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</si>
  <si>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</si>
  <si>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</si>
  <si>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</si>
  <si>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</si>
  <si>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</si>
  <si>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</si>
  <si>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</si>
  <si>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</si>
  <si>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</si>
  <si>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</si>
  <si>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</si>
  <si>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</si>
  <si>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</si>
  <si>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</si>
  <si>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</si>
  <si>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</si>
  <si>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</si>
  <si>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</si>
  <si>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</si>
  <si>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</si>
  <si>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</si>
  <si>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</si>
  <si>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</si>
  <si>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</si>
  <si>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</si>
  <si>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</si>
  <si>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</si>
  <si>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</si>
  <si>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</si>
  <si>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</si>
  <si>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</si>
  <si>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</si>
  <si>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</si>
  <si>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</si>
  <si>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</si>
  <si>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</si>
  <si>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</si>
  <si>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</si>
  <si>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</si>
  <si>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</si>
  <si>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</si>
  <si>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</si>
  <si>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1.2.1.1.6</t>
  </si>
  <si>
    <t>Реконструкция ТП-26А: замена ячеек ВН 6 кВ</t>
  </si>
  <si>
    <t>I_01.02.01.01.06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</si>
  <si>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</si>
  <si>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</si>
  <si>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</si>
  <si>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</si>
  <si>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</si>
  <si>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</si>
  <si>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</si>
  <si>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</si>
  <si>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</si>
  <si>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</si>
  <si>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</si>
  <si>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</si>
  <si>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</si>
  <si>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</si>
  <si>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</si>
  <si>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</si>
  <si>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</si>
  <si>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</si>
  <si>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</si>
  <si>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</si>
  <si>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</si>
  <si>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</si>
  <si>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</si>
  <si>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</si>
  <si>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</si>
  <si>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</si>
  <si>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</si>
  <si>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</si>
  <si>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</si>
  <si>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</si>
  <si>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2018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</si>
  <si>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1.2.1.1.5</t>
  </si>
  <si>
    <t>Реконструкция ВЛ -6кВ от ТП-26 до ТП-26/4</t>
  </si>
  <si>
    <t>I_01.02.01.01.05</t>
  </si>
  <si>
    <t>1.6.3</t>
  </si>
  <si>
    <t>Приобретение КЛ 0,4 кВ</t>
  </si>
  <si>
    <t>I_01.06.03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</si>
</sst>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/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  <xf numFmtId="49" fontId="7" fillId="4" borderId="16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tabSelected="1" zoomScale="80" zoomScaleNormal="80" workbookViewId="0">
      <selection activeCell="G75" sqref="G75"/>
    </sheetView>
  </sheetViews>
  <sheetFormatPr defaultRowHeight="11.25" x14ac:dyDescent="0.2"/>
  <cols>
    <col min="1" max="1" width="9.140625" style="1"/>
    <col min="2" max="2" width="34.140625" style="1" customWidth="1"/>
    <col min="3" max="3" width="16.57031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51" t="s">
        <v>0</v>
      </c>
      <c r="Y1" s="52"/>
      <c r="Z1" s="52"/>
    </row>
    <row r="2" spans="1:27" x14ac:dyDescent="0.2">
      <c r="X2" s="52"/>
      <c r="Y2" s="52"/>
      <c r="Z2" s="52"/>
    </row>
    <row r="3" spans="1:27" x14ac:dyDescent="0.2">
      <c r="X3" s="52"/>
      <c r="Y3" s="52"/>
      <c r="Z3" s="52"/>
    </row>
    <row r="4" spans="1:27" x14ac:dyDescent="0.2">
      <c r="X4" s="52"/>
      <c r="Y4" s="52"/>
      <c r="Z4" s="52"/>
    </row>
    <row r="5" spans="1:27" x14ac:dyDescent="0.2">
      <c r="X5" s="52"/>
      <c r="Y5" s="52"/>
      <c r="Z5" s="52"/>
    </row>
    <row r="6" spans="1:27" x14ac:dyDescent="0.2">
      <c r="X6" s="52"/>
      <c r="Y6" s="52"/>
      <c r="Z6" s="52"/>
    </row>
    <row r="7" spans="1:27" x14ac:dyDescent="0.2">
      <c r="X7" s="52"/>
      <c r="Y7" s="52"/>
      <c r="Z7" s="52"/>
    </row>
    <row r="8" spans="1:27" ht="18.75" x14ac:dyDescent="0.3">
      <c r="O8" s="2"/>
      <c r="X8" s="52"/>
      <c r="Y8" s="52"/>
      <c r="Z8" s="52"/>
    </row>
    <row r="9" spans="1:27" x14ac:dyDescent="0.2">
      <c r="A9" s="53" t="s">
        <v>152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7" ht="51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7" ht="48.7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7" ht="48.7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7" ht="12" thickBot="1" x14ac:dyDescent="0.25"/>
    <row r="14" spans="1:27" ht="12" thickBot="1" x14ac:dyDescent="0.25">
      <c r="A14" s="55" t="s">
        <v>1</v>
      </c>
      <c r="B14" s="55" t="s">
        <v>2</v>
      </c>
      <c r="C14" s="55" t="s">
        <v>3</v>
      </c>
      <c r="D14" s="48" t="s">
        <v>4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9"/>
    </row>
    <row r="15" spans="1:27" ht="30" customHeight="1" x14ac:dyDescent="0.2">
      <c r="A15" s="56"/>
      <c r="B15" s="56"/>
      <c r="C15" s="56"/>
      <c r="D15" s="42" t="s">
        <v>5</v>
      </c>
      <c r="E15" s="43"/>
      <c r="F15" s="43"/>
      <c r="G15" s="43"/>
      <c r="H15" s="43"/>
      <c r="I15" s="43"/>
      <c r="J15" s="60"/>
      <c r="K15" s="61"/>
      <c r="L15" s="42" t="s">
        <v>6</v>
      </c>
      <c r="M15" s="43"/>
      <c r="N15" s="43"/>
      <c r="O15" s="43"/>
      <c r="P15" s="43"/>
      <c r="Q15" s="46"/>
      <c r="R15" s="42" t="s">
        <v>7</v>
      </c>
      <c r="S15" s="43"/>
      <c r="T15" s="42" t="s">
        <v>8</v>
      </c>
      <c r="U15" s="43"/>
      <c r="V15" s="42" t="s">
        <v>9</v>
      </c>
      <c r="W15" s="43"/>
      <c r="X15" s="42" t="s">
        <v>10</v>
      </c>
      <c r="Y15" s="43"/>
      <c r="Z15" s="42" t="s">
        <v>11</v>
      </c>
      <c r="AA15" s="46"/>
    </row>
    <row r="16" spans="1:27" ht="54.75" customHeight="1" thickBot="1" x14ac:dyDescent="0.25">
      <c r="A16" s="56"/>
      <c r="B16" s="56"/>
      <c r="C16" s="56"/>
      <c r="D16" s="44"/>
      <c r="E16" s="45"/>
      <c r="F16" s="45"/>
      <c r="G16" s="45"/>
      <c r="H16" s="45"/>
      <c r="I16" s="45"/>
      <c r="J16" s="62"/>
      <c r="K16" s="63"/>
      <c r="L16" s="44" t="s">
        <v>12</v>
      </c>
      <c r="M16" s="45"/>
      <c r="N16" s="45"/>
      <c r="O16" s="45"/>
      <c r="P16" s="45"/>
      <c r="Q16" s="47"/>
      <c r="R16" s="44"/>
      <c r="S16" s="45"/>
      <c r="T16" s="44"/>
      <c r="U16" s="45"/>
      <c r="V16" s="44"/>
      <c r="W16" s="45"/>
      <c r="X16" s="44"/>
      <c r="Y16" s="45"/>
      <c r="Z16" s="44"/>
      <c r="AA16" s="47"/>
    </row>
    <row r="17" spans="1:27" ht="95.25" customHeight="1" thickBot="1" x14ac:dyDescent="0.3">
      <c r="A17" s="56"/>
      <c r="B17" s="56"/>
      <c r="C17" s="56"/>
      <c r="D17" s="48" t="s">
        <v>13</v>
      </c>
      <c r="E17" s="49"/>
      <c r="F17" s="48" t="s">
        <v>14</v>
      </c>
      <c r="G17" s="49"/>
      <c r="H17" s="48" t="s">
        <v>15</v>
      </c>
      <c r="I17" s="49"/>
      <c r="J17" s="48" t="s">
        <v>16</v>
      </c>
      <c r="K17" s="50"/>
      <c r="L17" s="48" t="s">
        <v>17</v>
      </c>
      <c r="M17" s="64"/>
      <c r="N17" s="48" t="s">
        <v>18</v>
      </c>
      <c r="O17" s="49"/>
      <c r="P17" s="48" t="s">
        <v>19</v>
      </c>
      <c r="Q17" s="49"/>
      <c r="R17" s="48" t="s">
        <v>20</v>
      </c>
      <c r="S17" s="50"/>
      <c r="T17" s="48" t="s">
        <v>20</v>
      </c>
      <c r="U17" s="50"/>
      <c r="V17" s="48" t="s">
        <v>20</v>
      </c>
      <c r="W17" s="50"/>
      <c r="X17" s="48" t="s">
        <v>21</v>
      </c>
      <c r="Y17" s="49"/>
      <c r="Z17" s="48" t="s">
        <v>20</v>
      </c>
      <c r="AA17" s="50"/>
    </row>
    <row r="18" spans="1:27" x14ac:dyDescent="0.2">
      <c r="A18" s="56"/>
      <c r="B18" s="56"/>
      <c r="C18" s="56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57"/>
      <c r="B19" s="57"/>
      <c r="C19" s="57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 t="s">
        <v>128</v>
      </c>
      <c r="E20" s="6" t="s">
        <v>129</v>
      </c>
      <c r="F20" s="6" t="s">
        <v>130</v>
      </c>
      <c r="G20" s="6" t="s">
        <v>131</v>
      </c>
      <c r="H20" s="6" t="s">
        <v>132</v>
      </c>
      <c r="I20" s="6" t="s">
        <v>133</v>
      </c>
      <c r="J20" s="6" t="s">
        <v>134</v>
      </c>
      <c r="K20" s="6" t="s">
        <v>135</v>
      </c>
      <c r="L20" s="6" t="s">
        <v>136</v>
      </c>
      <c r="M20" s="6" t="s">
        <v>137</v>
      </c>
      <c r="N20" s="6" t="s">
        <v>138</v>
      </c>
      <c r="O20" s="6" t="s">
        <v>139</v>
      </c>
      <c r="P20" s="6" t="s">
        <v>140</v>
      </c>
      <c r="Q20" s="6" t="s">
        <v>141</v>
      </c>
      <c r="R20" s="6" t="s">
        <v>142</v>
      </c>
      <c r="S20" s="6" t="s">
        <v>143</v>
      </c>
      <c r="T20" s="6" t="s">
        <v>144</v>
      </c>
      <c r="U20" s="6" t="s">
        <v>145</v>
      </c>
      <c r="V20" s="6" t="s">
        <v>146</v>
      </c>
      <c r="W20" s="6" t="s">
        <v>147</v>
      </c>
      <c r="X20" s="6" t="s">
        <v>148</v>
      </c>
      <c r="Y20" s="6" t="s">
        <v>149</v>
      </c>
      <c r="Z20" s="6" t="s">
        <v>150</v>
      </c>
      <c r="AA20" s="6" t="s">
        <v>151</v>
      </c>
    </row>
    <row r="21" spans="1:27" s="12" customFormat="1" ht="25.5" customHeight="1" thickBot="1" x14ac:dyDescent="0.25">
      <c r="A21" s="7"/>
      <c r="B21" s="8" t="s">
        <v>26</v>
      </c>
      <c r="C21" s="9"/>
      <c r="D21" s="10">
        <f t="shared" ref="D21:AA21" si="0">D22</f>
        <v>4.3600000000000003</v>
      </c>
      <c r="E21" s="10">
        <f t="shared" si="0"/>
        <v>0</v>
      </c>
      <c r="F21" s="10">
        <f t="shared" si="0"/>
        <v>2.12</v>
      </c>
      <c r="G21" s="10">
        <f t="shared" si="0"/>
        <v>0.28000000000000003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0</v>
      </c>
      <c r="R21" s="11">
        <f t="shared" si="0"/>
        <v>8</v>
      </c>
      <c r="S21" s="11">
        <f t="shared" si="0"/>
        <v>11.6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7" customFormat="1" ht="24.75" customHeight="1" thickBot="1" x14ac:dyDescent="0.25">
      <c r="A22" s="13">
        <v>1</v>
      </c>
      <c r="B22" s="13" t="s">
        <v>27</v>
      </c>
      <c r="C22" s="14"/>
      <c r="D22" s="15">
        <f t="shared" ref="D22" si="1">D23+D45+D67+D71+D73+D74</f>
        <v>4.3600000000000003</v>
      </c>
      <c r="E22" s="15">
        <f>E23+E45+E67+E71+E73+E74</f>
        <v>0</v>
      </c>
      <c r="F22" s="15">
        <f t="shared" ref="F22" si="2">F23+F45+F67+F71+F73+F74</f>
        <v>2.12</v>
      </c>
      <c r="G22" s="15">
        <f>G23+G45+G67+G71+G73+G74</f>
        <v>0.28000000000000003</v>
      </c>
      <c r="H22" s="15">
        <f>H23+H45+H67+H71+H73+H74</f>
        <v>0</v>
      </c>
      <c r="I22" s="15">
        <f>I23+I45+I67+I71+I73+I74</f>
        <v>0</v>
      </c>
      <c r="J22" s="15">
        <f>J23+J45+J67+J71+J73+J74</f>
        <v>0</v>
      </c>
      <c r="K22" s="15">
        <f>K23+K45+K67+K71+K73+K74</f>
        <v>0</v>
      </c>
      <c r="L22" s="15">
        <f>L23+L45+L67+L71+L73+L74</f>
        <v>0</v>
      </c>
      <c r="M22" s="15">
        <f>M23+M45+M67+M71+M73+M74</f>
        <v>0</v>
      </c>
      <c r="N22" s="15">
        <f>N23+N45+N67+N71+N73+N74</f>
        <v>0</v>
      </c>
      <c r="O22" s="15">
        <f>O23+O45+O67+O71+O73+O74</f>
        <v>0</v>
      </c>
      <c r="P22" s="15">
        <f>P23+P45+P67+P71+P73+P74</f>
        <v>0</v>
      </c>
      <c r="Q22" s="15">
        <f>Q23+Q45+Q67+Q71+Q73+Q74</f>
        <v>0</v>
      </c>
      <c r="R22" s="16">
        <f>R23+R45+R67+R71+R73+R74</f>
        <v>8</v>
      </c>
      <c r="S22" s="16">
        <f t="shared" ref="S22:AA22" si="3">S23+S45+S67+S71+S73+S74</f>
        <v>11.6</v>
      </c>
      <c r="T22" s="15">
        <f t="shared" si="3"/>
        <v>0</v>
      </c>
      <c r="U22" s="15">
        <f t="shared" si="3"/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</row>
    <row r="23" spans="1:27" s="22" customFormat="1" ht="26.25" thickBot="1" x14ac:dyDescent="0.25">
      <c r="A23" s="18" t="s">
        <v>28</v>
      </c>
      <c r="B23" s="19" t="s">
        <v>29</v>
      </c>
      <c r="C23" s="20" t="s">
        <v>30</v>
      </c>
      <c r="D23" s="21">
        <f t="shared" ref="D23" si="4">D24+D28+D31+D42</f>
        <v>4.3600000000000003</v>
      </c>
      <c r="E23" s="21">
        <f t="shared" ref="E23:R23" si="5">E24+E28+E31+E42</f>
        <v>0</v>
      </c>
      <c r="F23" s="21">
        <f t="shared" ref="F23" si="6">F24+F28+F31+F42</f>
        <v>2.12</v>
      </c>
      <c r="G23" s="21">
        <f t="shared" si="5"/>
        <v>0</v>
      </c>
      <c r="H23" s="21">
        <f t="shared" si="5"/>
        <v>0</v>
      </c>
      <c r="I23" s="21">
        <f t="shared" si="5"/>
        <v>0</v>
      </c>
      <c r="J23" s="21">
        <f t="shared" si="5"/>
        <v>0</v>
      </c>
      <c r="K23" s="21">
        <f t="shared" si="5"/>
        <v>0</v>
      </c>
      <c r="L23" s="21">
        <f t="shared" si="5"/>
        <v>0</v>
      </c>
      <c r="M23" s="21">
        <f t="shared" si="5"/>
        <v>0</v>
      </c>
      <c r="N23" s="21">
        <f t="shared" si="5"/>
        <v>0</v>
      </c>
      <c r="O23" s="21">
        <f t="shared" si="5"/>
        <v>0</v>
      </c>
      <c r="P23" s="21">
        <f t="shared" si="5"/>
        <v>0</v>
      </c>
      <c r="Q23" s="21">
        <f t="shared" si="5"/>
        <v>0</v>
      </c>
      <c r="R23" s="21">
        <f t="shared" si="5"/>
        <v>0</v>
      </c>
      <c r="S23" s="21">
        <f t="shared" ref="S23:AA23" si="7">S24+S28+S31+S42</f>
        <v>0</v>
      </c>
      <c r="T23" s="21">
        <f t="shared" si="7"/>
        <v>0</v>
      </c>
      <c r="U23" s="21">
        <f t="shared" si="7"/>
        <v>0</v>
      </c>
      <c r="V23" s="21">
        <f t="shared" si="7"/>
        <v>0</v>
      </c>
      <c r="W23" s="21">
        <f t="shared" si="7"/>
        <v>0</v>
      </c>
      <c r="X23" s="21">
        <f t="shared" si="7"/>
        <v>0</v>
      </c>
      <c r="Y23" s="21">
        <f t="shared" si="7"/>
        <v>0</v>
      </c>
      <c r="Z23" s="21">
        <f t="shared" si="7"/>
        <v>0</v>
      </c>
      <c r="AA23" s="21">
        <f t="shared" si="7"/>
        <v>0</v>
      </c>
    </row>
    <row r="24" spans="1:27" ht="39" thickBot="1" x14ac:dyDescent="0.25">
      <c r="A24" s="23" t="s">
        <v>31</v>
      </c>
      <c r="B24" s="24" t="s">
        <v>32</v>
      </c>
      <c r="C24" s="25" t="s">
        <v>30</v>
      </c>
      <c r="D24" s="26">
        <f>D25+D26+D27</f>
        <v>4.3600000000000003</v>
      </c>
      <c r="E24" s="26">
        <f>E25+E26+E27</f>
        <v>0</v>
      </c>
      <c r="F24" s="26">
        <f>F25+F26+F27</f>
        <v>2.12</v>
      </c>
      <c r="G24" s="26">
        <f>G25+G26+G27</f>
        <v>0</v>
      </c>
      <c r="H24" s="26">
        <f t="shared" ref="H24:AA24" si="8">H25+H26+H27</f>
        <v>0</v>
      </c>
      <c r="I24" s="26">
        <f t="shared" si="8"/>
        <v>0</v>
      </c>
      <c r="J24" s="26">
        <f t="shared" si="8"/>
        <v>0</v>
      </c>
      <c r="K24" s="26">
        <f t="shared" si="8"/>
        <v>0</v>
      </c>
      <c r="L24" s="26">
        <f t="shared" si="8"/>
        <v>0</v>
      </c>
      <c r="M24" s="26">
        <f t="shared" si="8"/>
        <v>0</v>
      </c>
      <c r="N24" s="26">
        <f t="shared" si="8"/>
        <v>0</v>
      </c>
      <c r="O24" s="26">
        <f t="shared" si="8"/>
        <v>0</v>
      </c>
      <c r="P24" s="26">
        <f t="shared" si="8"/>
        <v>0</v>
      </c>
      <c r="Q24" s="26">
        <f t="shared" si="8"/>
        <v>0</v>
      </c>
      <c r="R24" s="26">
        <f t="shared" ref="R24" si="9">R25+R26+R27</f>
        <v>0</v>
      </c>
      <c r="S24" s="26">
        <f t="shared" si="8"/>
        <v>0</v>
      </c>
      <c r="T24" s="26">
        <f t="shared" si="8"/>
        <v>0</v>
      </c>
      <c r="U24" s="26">
        <f t="shared" si="8"/>
        <v>0</v>
      </c>
      <c r="V24" s="26">
        <f t="shared" si="8"/>
        <v>0</v>
      </c>
      <c r="W24" s="26">
        <f t="shared" si="8"/>
        <v>0</v>
      </c>
      <c r="X24" s="26">
        <f t="shared" si="8"/>
        <v>0</v>
      </c>
      <c r="Y24" s="26">
        <f t="shared" si="8"/>
        <v>0</v>
      </c>
      <c r="Z24" s="26">
        <f t="shared" si="8"/>
        <v>0</v>
      </c>
      <c r="AA24" s="26">
        <f t="shared" si="8"/>
        <v>0</v>
      </c>
    </row>
    <row r="25" spans="1:27" ht="64.5" thickBot="1" x14ac:dyDescent="0.25">
      <c r="A25" s="23" t="s">
        <v>33</v>
      </c>
      <c r="B25" s="24" t="s">
        <v>34</v>
      </c>
      <c r="C25" s="25" t="s">
        <v>30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</row>
    <row r="26" spans="1:27" s="22" customFormat="1" ht="64.5" thickBot="1" x14ac:dyDescent="0.25">
      <c r="A26" s="18" t="s">
        <v>35</v>
      </c>
      <c r="B26" s="27" t="s">
        <v>36</v>
      </c>
      <c r="C26" s="20" t="s">
        <v>30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</row>
    <row r="27" spans="1:27" s="22" customFormat="1" ht="51.75" thickBot="1" x14ac:dyDescent="0.25">
      <c r="A27" s="18" t="s">
        <v>37</v>
      </c>
      <c r="B27" s="27" t="s">
        <v>38</v>
      </c>
      <c r="C27" s="20" t="s">
        <v>30</v>
      </c>
      <c r="D27" s="21">
        <f>D41+D40</f>
        <v>4.3600000000000003</v>
      </c>
      <c r="E27" s="21">
        <f>E41+E40</f>
        <v>0</v>
      </c>
      <c r="F27" s="21">
        <f t="shared" ref="F27" si="10">F41</f>
        <v>2.12</v>
      </c>
      <c r="G27" s="21">
        <f t="shared" ref="G27" si="11">G41</f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</row>
    <row r="28" spans="1:27" ht="39" hidden="1" thickBot="1" x14ac:dyDescent="0.25">
      <c r="A28" s="23" t="s">
        <v>39</v>
      </c>
      <c r="B28" s="24" t="s">
        <v>40</v>
      </c>
      <c r="C28" s="28" t="s">
        <v>30</v>
      </c>
      <c r="D28" s="26">
        <v>0</v>
      </c>
      <c r="E28" s="26">
        <v>0</v>
      </c>
      <c r="F28" s="26">
        <v>0</v>
      </c>
      <c r="G28" s="26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</row>
    <row r="29" spans="1:27" ht="71.25" hidden="1" customHeight="1" x14ac:dyDescent="0.2">
      <c r="A29" s="23" t="s">
        <v>41</v>
      </c>
      <c r="B29" s="24" t="s">
        <v>42</v>
      </c>
      <c r="C29" s="28" t="s">
        <v>30</v>
      </c>
      <c r="D29" s="26">
        <v>0</v>
      </c>
      <c r="E29" s="26">
        <v>0</v>
      </c>
      <c r="F29" s="26">
        <v>0</v>
      </c>
      <c r="G29" s="26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</row>
    <row r="30" spans="1:27" ht="39" hidden="1" thickBot="1" x14ac:dyDescent="0.25">
      <c r="A30" s="23" t="s">
        <v>43</v>
      </c>
      <c r="B30" s="24" t="s">
        <v>44</v>
      </c>
      <c r="C30" s="28" t="s">
        <v>30</v>
      </c>
      <c r="D30" s="26">
        <v>0</v>
      </c>
      <c r="E30" s="26">
        <v>0</v>
      </c>
      <c r="F30" s="26">
        <v>0</v>
      </c>
      <c r="G30" s="26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</row>
    <row r="31" spans="1:27" ht="56.25" hidden="1" customHeight="1" x14ac:dyDescent="0.2">
      <c r="A31" s="23" t="s">
        <v>45</v>
      </c>
      <c r="B31" s="24" t="s">
        <v>46</v>
      </c>
      <c r="C31" s="28" t="s">
        <v>30</v>
      </c>
      <c r="D31" s="26">
        <v>0</v>
      </c>
      <c r="E31" s="26">
        <v>0</v>
      </c>
      <c r="F31" s="26">
        <v>0</v>
      </c>
      <c r="G31" s="26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</row>
    <row r="32" spans="1:27" ht="39" hidden="1" thickBot="1" x14ac:dyDescent="0.25">
      <c r="A32" s="23" t="s">
        <v>47</v>
      </c>
      <c r="B32" s="24" t="s">
        <v>48</v>
      </c>
      <c r="C32" s="28" t="s">
        <v>30</v>
      </c>
      <c r="D32" s="26">
        <v>0</v>
      </c>
      <c r="E32" s="26">
        <v>0</v>
      </c>
      <c r="F32" s="26">
        <v>0</v>
      </c>
      <c r="G32" s="26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</row>
    <row r="33" spans="1:27" ht="102.75" hidden="1" thickBot="1" x14ac:dyDescent="0.25">
      <c r="A33" s="23" t="s">
        <v>47</v>
      </c>
      <c r="B33" s="24" t="s">
        <v>49</v>
      </c>
      <c r="C33" s="28" t="s">
        <v>30</v>
      </c>
      <c r="D33" s="26">
        <v>0</v>
      </c>
      <c r="E33" s="26">
        <v>0</v>
      </c>
      <c r="F33" s="26">
        <v>0</v>
      </c>
      <c r="G33" s="26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</row>
    <row r="34" spans="1:27" ht="90" hidden="1" thickBot="1" x14ac:dyDescent="0.25">
      <c r="A34" s="23" t="s">
        <v>47</v>
      </c>
      <c r="B34" s="24" t="s">
        <v>50</v>
      </c>
      <c r="C34" s="28" t="s">
        <v>30</v>
      </c>
      <c r="D34" s="26">
        <v>0</v>
      </c>
      <c r="E34" s="26">
        <v>0</v>
      </c>
      <c r="F34" s="26">
        <v>0</v>
      </c>
      <c r="G34" s="26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</row>
    <row r="35" spans="1:27" ht="90" hidden="1" thickBot="1" x14ac:dyDescent="0.25">
      <c r="A35" s="23" t="s">
        <v>47</v>
      </c>
      <c r="B35" s="24" t="s">
        <v>51</v>
      </c>
      <c r="C35" s="28" t="s">
        <v>30</v>
      </c>
      <c r="D35" s="26">
        <v>0</v>
      </c>
      <c r="E35" s="26">
        <v>0</v>
      </c>
      <c r="F35" s="26">
        <v>0</v>
      </c>
      <c r="G35" s="26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</row>
    <row r="36" spans="1:27" ht="39" hidden="1" thickBot="1" x14ac:dyDescent="0.25">
      <c r="A36" s="23" t="s">
        <v>52</v>
      </c>
      <c r="B36" s="24" t="s">
        <v>48</v>
      </c>
      <c r="C36" s="28" t="s">
        <v>30</v>
      </c>
      <c r="D36" s="26">
        <v>0</v>
      </c>
      <c r="E36" s="26">
        <v>0</v>
      </c>
      <c r="F36" s="26">
        <v>0</v>
      </c>
      <c r="G36" s="26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</row>
    <row r="37" spans="1:27" ht="102.75" hidden="1" thickBot="1" x14ac:dyDescent="0.25">
      <c r="A37" s="23" t="s">
        <v>52</v>
      </c>
      <c r="B37" s="24" t="s">
        <v>49</v>
      </c>
      <c r="C37" s="28" t="s">
        <v>30</v>
      </c>
      <c r="D37" s="26">
        <v>0</v>
      </c>
      <c r="E37" s="26">
        <v>0</v>
      </c>
      <c r="F37" s="26">
        <v>0</v>
      </c>
      <c r="G37" s="26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</row>
    <row r="38" spans="1:27" ht="90" hidden="1" thickBot="1" x14ac:dyDescent="0.25">
      <c r="A38" s="23" t="s">
        <v>52</v>
      </c>
      <c r="B38" s="24" t="s">
        <v>50</v>
      </c>
      <c r="C38" s="28" t="s">
        <v>30</v>
      </c>
      <c r="D38" s="26">
        <v>0</v>
      </c>
      <c r="E38" s="26">
        <v>0</v>
      </c>
      <c r="F38" s="26">
        <v>0</v>
      </c>
      <c r="G38" s="26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</row>
    <row r="39" spans="1:27" ht="90" hidden="1" thickBot="1" x14ac:dyDescent="0.25">
      <c r="A39" s="23" t="s">
        <v>52</v>
      </c>
      <c r="B39" s="24" t="s">
        <v>53</v>
      </c>
      <c r="C39" s="28" t="s">
        <v>30</v>
      </c>
      <c r="D39" s="26">
        <v>0</v>
      </c>
      <c r="E39" s="26">
        <v>0</v>
      </c>
      <c r="F39" s="26">
        <v>0</v>
      </c>
      <c r="G39" s="26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</row>
    <row r="40" spans="1:27" ht="135.75" thickBot="1" x14ac:dyDescent="0.3">
      <c r="A40" s="31" t="s">
        <v>125</v>
      </c>
      <c r="B40" s="41" t="s">
        <v>126</v>
      </c>
      <c r="C40" s="33" t="s">
        <v>127</v>
      </c>
      <c r="D40" s="26">
        <v>1.86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</row>
    <row r="41" spans="1:27" ht="90.75" thickBot="1" x14ac:dyDescent="0.25">
      <c r="A41" s="39" t="s">
        <v>122</v>
      </c>
      <c r="B41" s="32" t="s">
        <v>123</v>
      </c>
      <c r="C41" s="40" t="s">
        <v>124</v>
      </c>
      <c r="D41" s="26">
        <v>2.5</v>
      </c>
      <c r="E41" s="26">
        <v>0</v>
      </c>
      <c r="F41" s="26">
        <v>2.12</v>
      </c>
      <c r="G41" s="26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</row>
    <row r="42" spans="1:27" ht="77.25" thickBot="1" x14ac:dyDescent="0.25">
      <c r="A42" s="23" t="s">
        <v>54</v>
      </c>
      <c r="B42" s="24" t="s">
        <v>55</v>
      </c>
      <c r="C42" s="28" t="s">
        <v>30</v>
      </c>
      <c r="D42" s="26">
        <f t="shared" ref="D42" si="12">D43+D44</f>
        <v>0</v>
      </c>
      <c r="E42" s="26">
        <f t="shared" ref="E42:AA42" si="13">E43+E44</f>
        <v>0</v>
      </c>
      <c r="F42" s="26">
        <f t="shared" ref="F42" si="14">F43+F44</f>
        <v>0</v>
      </c>
      <c r="G42" s="26">
        <f t="shared" si="13"/>
        <v>0</v>
      </c>
      <c r="H42" s="26">
        <f t="shared" si="13"/>
        <v>0</v>
      </c>
      <c r="I42" s="26">
        <f t="shared" si="13"/>
        <v>0</v>
      </c>
      <c r="J42" s="26">
        <f t="shared" si="13"/>
        <v>0</v>
      </c>
      <c r="K42" s="26">
        <f t="shared" si="13"/>
        <v>0</v>
      </c>
      <c r="L42" s="26">
        <f t="shared" si="13"/>
        <v>0</v>
      </c>
      <c r="M42" s="26">
        <f t="shared" si="13"/>
        <v>0</v>
      </c>
      <c r="N42" s="26">
        <f t="shared" si="13"/>
        <v>0</v>
      </c>
      <c r="O42" s="26">
        <f t="shared" si="13"/>
        <v>0</v>
      </c>
      <c r="P42" s="26">
        <f t="shared" si="13"/>
        <v>0</v>
      </c>
      <c r="Q42" s="26">
        <f t="shared" si="13"/>
        <v>0</v>
      </c>
      <c r="R42" s="26">
        <f t="shared" ref="R42" si="15">R43+R44</f>
        <v>0</v>
      </c>
      <c r="S42" s="26">
        <f t="shared" si="13"/>
        <v>0</v>
      </c>
      <c r="T42" s="26">
        <f t="shared" si="13"/>
        <v>0</v>
      </c>
      <c r="U42" s="26">
        <f t="shared" si="13"/>
        <v>0</v>
      </c>
      <c r="V42" s="26">
        <f t="shared" si="13"/>
        <v>0</v>
      </c>
      <c r="W42" s="26">
        <f t="shared" si="13"/>
        <v>0</v>
      </c>
      <c r="X42" s="26">
        <f t="shared" si="13"/>
        <v>0</v>
      </c>
      <c r="Y42" s="26">
        <f t="shared" si="13"/>
        <v>0</v>
      </c>
      <c r="Z42" s="26">
        <f t="shared" si="13"/>
        <v>0</v>
      </c>
      <c r="AA42" s="26">
        <f t="shared" si="13"/>
        <v>0</v>
      </c>
    </row>
    <row r="43" spans="1:27" ht="64.5" thickBot="1" x14ac:dyDescent="0.25">
      <c r="A43" s="23" t="s">
        <v>56</v>
      </c>
      <c r="B43" s="24" t="s">
        <v>57</v>
      </c>
      <c r="C43" s="28" t="s">
        <v>30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</row>
    <row r="44" spans="1:27" s="22" customFormat="1" ht="64.5" thickBot="1" x14ac:dyDescent="0.25">
      <c r="A44" s="18" t="s">
        <v>58</v>
      </c>
      <c r="B44" s="27" t="s">
        <v>59</v>
      </c>
      <c r="C44" s="29" t="s">
        <v>30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</row>
    <row r="45" spans="1:27" s="22" customFormat="1" ht="39" thickBot="1" x14ac:dyDescent="0.25">
      <c r="A45" s="18" t="s">
        <v>60</v>
      </c>
      <c r="B45" s="27" t="s">
        <v>61</v>
      </c>
      <c r="C45" s="29" t="s">
        <v>30</v>
      </c>
      <c r="D45" s="21">
        <f t="shared" ref="D45" si="16">D46+D52+D55+D64</f>
        <v>0</v>
      </c>
      <c r="E45" s="21">
        <f>E46+E52+E55+E64</f>
        <v>0</v>
      </c>
      <c r="F45" s="21">
        <f t="shared" ref="F45" si="17">F46+F52+F55+F64</f>
        <v>0</v>
      </c>
      <c r="G45" s="21">
        <f>G46+G52+G55+G64</f>
        <v>0</v>
      </c>
      <c r="H45" s="21">
        <f>H46+H52+H55+H64</f>
        <v>0</v>
      </c>
      <c r="I45" s="21">
        <f>I46+I52+I55+I64</f>
        <v>0</v>
      </c>
      <c r="J45" s="21">
        <f>J46+J52+J55+J64</f>
        <v>0</v>
      </c>
      <c r="K45" s="21">
        <f>K46+K52+K55+K64</f>
        <v>0</v>
      </c>
      <c r="L45" s="21">
        <f>L46+L52+L55+L64</f>
        <v>0</v>
      </c>
      <c r="M45" s="21">
        <f>M46+M52+M55+M64</f>
        <v>0</v>
      </c>
      <c r="N45" s="21">
        <f>N46+N52+N55+N64</f>
        <v>0</v>
      </c>
      <c r="O45" s="21">
        <f>O46+O52+O55+O64</f>
        <v>0</v>
      </c>
      <c r="P45" s="21">
        <f>P46+P52+P55+P64</f>
        <v>0</v>
      </c>
      <c r="Q45" s="21">
        <f>Q46+Q52+Q55+Q64</f>
        <v>0</v>
      </c>
      <c r="R45" s="21">
        <f>R46+R52+R55+R64</f>
        <v>8</v>
      </c>
      <c r="S45" s="21">
        <f t="shared" ref="S45:AA45" si="18">S46+S52+S55+S64</f>
        <v>11.6</v>
      </c>
      <c r="T45" s="21">
        <f t="shared" si="18"/>
        <v>0</v>
      </c>
      <c r="U45" s="21">
        <f t="shared" si="18"/>
        <v>0</v>
      </c>
      <c r="V45" s="21">
        <f t="shared" si="18"/>
        <v>0</v>
      </c>
      <c r="W45" s="21">
        <f t="shared" si="18"/>
        <v>0</v>
      </c>
      <c r="X45" s="21">
        <f t="shared" si="18"/>
        <v>0</v>
      </c>
      <c r="Y45" s="21">
        <f t="shared" si="18"/>
        <v>0</v>
      </c>
      <c r="Z45" s="21">
        <f t="shared" si="18"/>
        <v>0</v>
      </c>
      <c r="AA45" s="21">
        <f t="shared" si="18"/>
        <v>0</v>
      </c>
    </row>
    <row r="46" spans="1:27" s="22" customFormat="1" ht="64.5" thickBot="1" x14ac:dyDescent="0.25">
      <c r="A46" s="18" t="s">
        <v>62</v>
      </c>
      <c r="B46" s="27" t="s">
        <v>63</v>
      </c>
      <c r="C46" s="29" t="s">
        <v>30</v>
      </c>
      <c r="D46" s="21">
        <f t="shared" ref="D46" si="19">D47+D50</f>
        <v>0</v>
      </c>
      <c r="E46" s="21">
        <f>E47+E50</f>
        <v>0</v>
      </c>
      <c r="F46" s="21">
        <f t="shared" ref="F46" si="20">F47+F50</f>
        <v>0</v>
      </c>
      <c r="G46" s="21">
        <f>G47+G50</f>
        <v>0</v>
      </c>
      <c r="H46" s="21">
        <f>H47+H50</f>
        <v>0</v>
      </c>
      <c r="I46" s="21">
        <f>I47+I50</f>
        <v>0</v>
      </c>
      <c r="J46" s="21">
        <f>J47+J50</f>
        <v>0</v>
      </c>
      <c r="K46" s="21">
        <f>K47+K50</f>
        <v>0</v>
      </c>
      <c r="L46" s="21">
        <f>L47+L50</f>
        <v>0</v>
      </c>
      <c r="M46" s="21">
        <f>M47+M50</f>
        <v>0</v>
      </c>
      <c r="N46" s="21">
        <f>N47+N50</f>
        <v>0</v>
      </c>
      <c r="O46" s="21">
        <f>O47+O50</f>
        <v>0</v>
      </c>
      <c r="P46" s="21">
        <f>P47+P50</f>
        <v>0</v>
      </c>
      <c r="Q46" s="21">
        <f>Q47+Q50</f>
        <v>0</v>
      </c>
      <c r="R46" s="21">
        <f>R47+R50</f>
        <v>8</v>
      </c>
      <c r="S46" s="21">
        <f t="shared" ref="S46:AA46" si="21">S47+S50</f>
        <v>11.6</v>
      </c>
      <c r="T46" s="21">
        <f t="shared" si="21"/>
        <v>0</v>
      </c>
      <c r="U46" s="21">
        <f t="shared" si="21"/>
        <v>0</v>
      </c>
      <c r="V46" s="21">
        <f t="shared" si="21"/>
        <v>0</v>
      </c>
      <c r="W46" s="21">
        <f t="shared" si="21"/>
        <v>0</v>
      </c>
      <c r="X46" s="21">
        <f t="shared" si="21"/>
        <v>0</v>
      </c>
      <c r="Y46" s="21">
        <f t="shared" si="21"/>
        <v>0</v>
      </c>
      <c r="Z46" s="21">
        <f t="shared" si="21"/>
        <v>0</v>
      </c>
      <c r="AA46" s="21">
        <f t="shared" si="21"/>
        <v>0</v>
      </c>
    </row>
    <row r="47" spans="1:27" s="22" customFormat="1" ht="26.25" thickBot="1" x14ac:dyDescent="0.25">
      <c r="A47" s="18" t="s">
        <v>64</v>
      </c>
      <c r="B47" s="27" t="s">
        <v>65</v>
      </c>
      <c r="C47" s="29" t="s">
        <v>30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f>R49</f>
        <v>8</v>
      </c>
      <c r="S47" s="21">
        <f>S49+S48</f>
        <v>11.6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</row>
    <row r="48" spans="1:27" s="22" customFormat="1" ht="30.75" thickBot="1" x14ac:dyDescent="0.25">
      <c r="A48" s="36" t="s">
        <v>153</v>
      </c>
      <c r="B48" s="37" t="s">
        <v>154</v>
      </c>
      <c r="C48" s="65" t="s">
        <v>155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3.6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</row>
    <row r="49" spans="1:27" s="22" customFormat="1" ht="30.75" thickBot="1" x14ac:dyDescent="0.25">
      <c r="A49" s="36" t="s">
        <v>119</v>
      </c>
      <c r="B49" s="37" t="s">
        <v>120</v>
      </c>
      <c r="C49" s="38" t="s">
        <v>121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8</v>
      </c>
      <c r="S49" s="21">
        <v>8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</row>
    <row r="50" spans="1:27" s="22" customFormat="1" ht="51.75" thickBot="1" x14ac:dyDescent="0.25">
      <c r="A50" s="18" t="s">
        <v>66</v>
      </c>
      <c r="B50" s="27" t="s">
        <v>67</v>
      </c>
      <c r="C50" s="29" t="s">
        <v>30</v>
      </c>
      <c r="D50" s="21">
        <f t="shared" ref="D50:AA50" si="22">D51</f>
        <v>0</v>
      </c>
      <c r="E50" s="21">
        <f t="shared" si="22"/>
        <v>0</v>
      </c>
      <c r="F50" s="21">
        <f t="shared" si="22"/>
        <v>0</v>
      </c>
      <c r="G50" s="21">
        <f t="shared" si="22"/>
        <v>0</v>
      </c>
      <c r="H50" s="21">
        <f t="shared" si="22"/>
        <v>0</v>
      </c>
      <c r="I50" s="21">
        <f t="shared" si="22"/>
        <v>0</v>
      </c>
      <c r="J50" s="21">
        <f t="shared" si="22"/>
        <v>0</v>
      </c>
      <c r="K50" s="21">
        <f t="shared" si="22"/>
        <v>0</v>
      </c>
      <c r="L50" s="21">
        <f t="shared" si="22"/>
        <v>0</v>
      </c>
      <c r="M50" s="21">
        <f t="shared" si="22"/>
        <v>0</v>
      </c>
      <c r="N50" s="21">
        <f t="shared" si="22"/>
        <v>0</v>
      </c>
      <c r="O50" s="21">
        <f t="shared" si="22"/>
        <v>0</v>
      </c>
      <c r="P50" s="21">
        <f t="shared" si="22"/>
        <v>0</v>
      </c>
      <c r="Q50" s="21">
        <f t="shared" si="22"/>
        <v>0</v>
      </c>
      <c r="R50" s="21">
        <f t="shared" si="22"/>
        <v>0</v>
      </c>
      <c r="S50" s="21">
        <f t="shared" si="22"/>
        <v>0</v>
      </c>
      <c r="T50" s="21">
        <f t="shared" si="22"/>
        <v>0</v>
      </c>
      <c r="U50" s="21">
        <f t="shared" si="22"/>
        <v>0</v>
      </c>
      <c r="V50" s="21">
        <f t="shared" si="22"/>
        <v>0</v>
      </c>
      <c r="W50" s="21">
        <f t="shared" si="22"/>
        <v>0</v>
      </c>
      <c r="X50" s="21">
        <f t="shared" si="22"/>
        <v>0</v>
      </c>
      <c r="Y50" s="21">
        <f t="shared" si="22"/>
        <v>0</v>
      </c>
      <c r="Z50" s="21">
        <f t="shared" si="22"/>
        <v>0</v>
      </c>
      <c r="AA50" s="21">
        <f t="shared" si="22"/>
        <v>0</v>
      </c>
    </row>
    <row r="51" spans="1:27" s="22" customFormat="1" ht="26.25" hidden="1" thickBot="1" x14ac:dyDescent="0.25">
      <c r="A51" s="18" t="s">
        <v>68</v>
      </c>
      <c r="B51" s="30" t="s">
        <v>69</v>
      </c>
      <c r="C51" s="20" t="s">
        <v>70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</row>
    <row r="52" spans="1:27" s="22" customFormat="1" ht="39" hidden="1" thickBot="1" x14ac:dyDescent="0.25">
      <c r="A52" s="18" t="s">
        <v>71</v>
      </c>
      <c r="B52" s="27" t="s">
        <v>72</v>
      </c>
      <c r="C52" s="29" t="s">
        <v>30</v>
      </c>
      <c r="D52" s="21">
        <f t="shared" ref="D52" si="23">D53+D54</f>
        <v>0</v>
      </c>
      <c r="E52" s="21">
        <f t="shared" ref="E52:AA52" si="24">E53+E54</f>
        <v>0</v>
      </c>
      <c r="F52" s="21">
        <f t="shared" ref="F52" si="25">F53+F54</f>
        <v>0</v>
      </c>
      <c r="G52" s="21">
        <f t="shared" si="24"/>
        <v>0</v>
      </c>
      <c r="H52" s="21">
        <f t="shared" si="24"/>
        <v>0</v>
      </c>
      <c r="I52" s="21">
        <f t="shared" si="24"/>
        <v>0</v>
      </c>
      <c r="J52" s="21">
        <f t="shared" si="24"/>
        <v>0</v>
      </c>
      <c r="K52" s="21">
        <f t="shared" si="24"/>
        <v>0</v>
      </c>
      <c r="L52" s="21">
        <f t="shared" si="24"/>
        <v>0</v>
      </c>
      <c r="M52" s="21">
        <f t="shared" si="24"/>
        <v>0</v>
      </c>
      <c r="N52" s="21">
        <f t="shared" si="24"/>
        <v>0</v>
      </c>
      <c r="O52" s="21">
        <f t="shared" si="24"/>
        <v>0</v>
      </c>
      <c r="P52" s="21">
        <f t="shared" si="24"/>
        <v>0</v>
      </c>
      <c r="Q52" s="21">
        <f t="shared" si="24"/>
        <v>0</v>
      </c>
      <c r="R52" s="21">
        <f t="shared" ref="R52" si="26">R53+R54</f>
        <v>0</v>
      </c>
      <c r="S52" s="21">
        <f t="shared" si="24"/>
        <v>0</v>
      </c>
      <c r="T52" s="21">
        <f t="shared" si="24"/>
        <v>0</v>
      </c>
      <c r="U52" s="21">
        <f t="shared" si="24"/>
        <v>0</v>
      </c>
      <c r="V52" s="21">
        <f t="shared" si="24"/>
        <v>0</v>
      </c>
      <c r="W52" s="21">
        <f t="shared" si="24"/>
        <v>0</v>
      </c>
      <c r="X52" s="21">
        <f t="shared" si="24"/>
        <v>0</v>
      </c>
      <c r="Y52" s="21">
        <f t="shared" si="24"/>
        <v>0</v>
      </c>
      <c r="Z52" s="21">
        <f t="shared" si="24"/>
        <v>0</v>
      </c>
      <c r="AA52" s="21">
        <f t="shared" si="24"/>
        <v>0</v>
      </c>
    </row>
    <row r="53" spans="1:27" s="22" customFormat="1" ht="26.25" hidden="1" thickBot="1" x14ac:dyDescent="0.25">
      <c r="A53" s="18" t="s">
        <v>73</v>
      </c>
      <c r="B53" s="27" t="s">
        <v>74</v>
      </c>
      <c r="C53" s="29" t="s">
        <v>30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</row>
    <row r="54" spans="1:27" s="22" customFormat="1" ht="39" hidden="1" thickBot="1" x14ac:dyDescent="0.25">
      <c r="A54" s="18" t="s">
        <v>75</v>
      </c>
      <c r="B54" s="27" t="s">
        <v>76</v>
      </c>
      <c r="C54" s="29" t="s">
        <v>30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</row>
    <row r="55" spans="1:27" s="22" customFormat="1" ht="39" thickBot="1" x14ac:dyDescent="0.25">
      <c r="A55" s="18" t="s">
        <v>77</v>
      </c>
      <c r="B55" s="27" t="s">
        <v>78</v>
      </c>
      <c r="C55" s="29" t="s">
        <v>30</v>
      </c>
      <c r="D55" s="21">
        <f t="shared" ref="D55" si="27">D56+D57+D58+D59+D60+D61+D62+D63</f>
        <v>0</v>
      </c>
      <c r="E55" s="21">
        <f t="shared" ref="E55:AA55" si="28">E56+E57+E58+E59+E60+E61+E62+E63</f>
        <v>0</v>
      </c>
      <c r="F55" s="21">
        <f t="shared" ref="F55" si="29">F56+F57+F58+F59+F60+F61+F62+F63</f>
        <v>0</v>
      </c>
      <c r="G55" s="21">
        <f t="shared" si="28"/>
        <v>0</v>
      </c>
      <c r="H55" s="21">
        <f t="shared" si="28"/>
        <v>0</v>
      </c>
      <c r="I55" s="21">
        <f t="shared" si="28"/>
        <v>0</v>
      </c>
      <c r="J55" s="21">
        <f t="shared" si="28"/>
        <v>0</v>
      </c>
      <c r="K55" s="21">
        <f t="shared" si="28"/>
        <v>0</v>
      </c>
      <c r="L55" s="21">
        <f t="shared" si="28"/>
        <v>0</v>
      </c>
      <c r="M55" s="21">
        <f t="shared" si="28"/>
        <v>0</v>
      </c>
      <c r="N55" s="21">
        <f t="shared" si="28"/>
        <v>0</v>
      </c>
      <c r="O55" s="21">
        <f t="shared" si="28"/>
        <v>0</v>
      </c>
      <c r="P55" s="21">
        <f t="shared" si="28"/>
        <v>0</v>
      </c>
      <c r="Q55" s="21">
        <f t="shared" si="28"/>
        <v>0</v>
      </c>
      <c r="R55" s="21">
        <f t="shared" ref="R55" si="30">R56+R57+R58+R59+R60+R61+R62+R63</f>
        <v>0</v>
      </c>
      <c r="S55" s="21">
        <f t="shared" si="28"/>
        <v>0</v>
      </c>
      <c r="T55" s="21">
        <f t="shared" si="28"/>
        <v>0</v>
      </c>
      <c r="U55" s="21">
        <f t="shared" si="28"/>
        <v>0</v>
      </c>
      <c r="V55" s="21">
        <f t="shared" si="28"/>
        <v>0</v>
      </c>
      <c r="W55" s="21">
        <f t="shared" si="28"/>
        <v>0</v>
      </c>
      <c r="X55" s="21">
        <f t="shared" si="28"/>
        <v>0</v>
      </c>
      <c r="Y55" s="21">
        <f t="shared" si="28"/>
        <v>0</v>
      </c>
      <c r="Z55" s="21">
        <f t="shared" si="28"/>
        <v>0</v>
      </c>
      <c r="AA55" s="21">
        <f t="shared" si="28"/>
        <v>0</v>
      </c>
    </row>
    <row r="56" spans="1:27" s="22" customFormat="1" ht="26.25" hidden="1" thickBot="1" x14ac:dyDescent="0.25">
      <c r="A56" s="18" t="s">
        <v>79</v>
      </c>
      <c r="B56" s="27" t="s">
        <v>80</v>
      </c>
      <c r="C56" s="29" t="s">
        <v>30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</row>
    <row r="57" spans="1:27" s="22" customFormat="1" ht="26.25" hidden="1" thickBot="1" x14ac:dyDescent="0.25">
      <c r="A57" s="18" t="s">
        <v>81</v>
      </c>
      <c r="B57" s="27" t="s">
        <v>82</v>
      </c>
      <c r="C57" s="29" t="s">
        <v>30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</row>
    <row r="58" spans="1:27" s="22" customFormat="1" ht="26.25" hidden="1" thickBot="1" x14ac:dyDescent="0.25">
      <c r="A58" s="18" t="s">
        <v>83</v>
      </c>
      <c r="B58" s="27" t="s">
        <v>84</v>
      </c>
      <c r="C58" s="29" t="s">
        <v>30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</row>
    <row r="59" spans="1:27" s="22" customFormat="1" ht="26.25" hidden="1" thickBot="1" x14ac:dyDescent="0.25">
      <c r="A59" s="18" t="s">
        <v>85</v>
      </c>
      <c r="B59" s="27" t="s">
        <v>86</v>
      </c>
      <c r="C59" s="29" t="s">
        <v>30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</row>
    <row r="60" spans="1:27" s="22" customFormat="1" ht="51.75" thickBot="1" x14ac:dyDescent="0.25">
      <c r="A60" s="18" t="s">
        <v>87</v>
      </c>
      <c r="B60" s="27" t="s">
        <v>88</v>
      </c>
      <c r="C60" s="29" t="s">
        <v>30</v>
      </c>
      <c r="D60" s="21">
        <f t="shared" ref="D60" si="31">D70</f>
        <v>0</v>
      </c>
      <c r="E60" s="21">
        <f t="shared" ref="E60:AA60" si="32">E70</f>
        <v>0</v>
      </c>
      <c r="F60" s="21">
        <f t="shared" ref="F60" si="33">F70</f>
        <v>0</v>
      </c>
      <c r="G60" s="21">
        <f t="shared" si="32"/>
        <v>0</v>
      </c>
      <c r="H60" s="21">
        <f t="shared" si="32"/>
        <v>0</v>
      </c>
      <c r="I60" s="21">
        <f t="shared" si="32"/>
        <v>0</v>
      </c>
      <c r="J60" s="21">
        <f t="shared" si="32"/>
        <v>0</v>
      </c>
      <c r="K60" s="21">
        <f t="shared" si="32"/>
        <v>0</v>
      </c>
      <c r="L60" s="21">
        <f t="shared" si="32"/>
        <v>0</v>
      </c>
      <c r="M60" s="21">
        <f t="shared" si="32"/>
        <v>0</v>
      </c>
      <c r="N60" s="21">
        <f t="shared" si="32"/>
        <v>0</v>
      </c>
      <c r="O60" s="21">
        <f t="shared" si="32"/>
        <v>0</v>
      </c>
      <c r="P60" s="21">
        <f t="shared" si="32"/>
        <v>0</v>
      </c>
      <c r="Q60" s="21">
        <f t="shared" si="32"/>
        <v>0</v>
      </c>
      <c r="R60" s="21">
        <f t="shared" ref="R60" si="34">R70</f>
        <v>0</v>
      </c>
      <c r="S60" s="21">
        <f t="shared" si="32"/>
        <v>0</v>
      </c>
      <c r="T60" s="21">
        <f t="shared" si="32"/>
        <v>0</v>
      </c>
      <c r="U60" s="21">
        <f t="shared" si="32"/>
        <v>0</v>
      </c>
      <c r="V60" s="21">
        <f t="shared" si="32"/>
        <v>0</v>
      </c>
      <c r="W60" s="21">
        <f t="shared" si="32"/>
        <v>0</v>
      </c>
      <c r="X60" s="21">
        <f t="shared" si="32"/>
        <v>0</v>
      </c>
      <c r="Y60" s="21">
        <f t="shared" si="32"/>
        <v>0</v>
      </c>
      <c r="Z60" s="21">
        <f t="shared" si="32"/>
        <v>0</v>
      </c>
      <c r="AA60" s="21">
        <f t="shared" si="32"/>
        <v>0</v>
      </c>
    </row>
    <row r="61" spans="1:27" s="22" customFormat="1" ht="51.75" hidden="1" thickBot="1" x14ac:dyDescent="0.25">
      <c r="A61" s="18" t="s">
        <v>89</v>
      </c>
      <c r="B61" s="27" t="s">
        <v>90</v>
      </c>
      <c r="C61" s="29" t="s">
        <v>30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</row>
    <row r="62" spans="1:27" s="22" customFormat="1" ht="39" hidden="1" thickBot="1" x14ac:dyDescent="0.25">
      <c r="A62" s="18" t="s">
        <v>91</v>
      </c>
      <c r="B62" s="27" t="s">
        <v>92</v>
      </c>
      <c r="C62" s="29" t="s">
        <v>30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</row>
    <row r="63" spans="1:27" s="22" customFormat="1" ht="51.75" hidden="1" thickBot="1" x14ac:dyDescent="0.25">
      <c r="A63" s="18" t="s">
        <v>93</v>
      </c>
      <c r="B63" s="27" t="s">
        <v>94</v>
      </c>
      <c r="C63" s="29" t="s">
        <v>30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</row>
    <row r="64" spans="1:27" s="22" customFormat="1" ht="51.75" hidden="1" thickBot="1" x14ac:dyDescent="0.25">
      <c r="A64" s="18" t="s">
        <v>95</v>
      </c>
      <c r="B64" s="27" t="s">
        <v>96</v>
      </c>
      <c r="C64" s="29" t="s">
        <v>30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</row>
    <row r="65" spans="1:27" s="22" customFormat="1" ht="26.25" hidden="1" thickBot="1" x14ac:dyDescent="0.25">
      <c r="A65" s="18" t="s">
        <v>97</v>
      </c>
      <c r="B65" s="27" t="s">
        <v>98</v>
      </c>
      <c r="C65" s="29" t="s">
        <v>30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</row>
    <row r="66" spans="1:27" s="22" customFormat="1" ht="39" hidden="1" thickBot="1" x14ac:dyDescent="0.25">
      <c r="A66" s="18" t="s">
        <v>99</v>
      </c>
      <c r="B66" s="27" t="s">
        <v>100</v>
      </c>
      <c r="C66" s="29" t="s">
        <v>30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</row>
    <row r="67" spans="1:27" s="22" customFormat="1" ht="51.75" hidden="1" thickBot="1" x14ac:dyDescent="0.25">
      <c r="A67" s="18" t="s">
        <v>101</v>
      </c>
      <c r="B67" s="27" t="s">
        <v>102</v>
      </c>
      <c r="C67" s="29" t="s">
        <v>30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</row>
    <row r="68" spans="1:27" s="22" customFormat="1" ht="64.5" hidden="1" thickBot="1" x14ac:dyDescent="0.25">
      <c r="A68" s="18" t="s">
        <v>103</v>
      </c>
      <c r="B68" s="27" t="s">
        <v>104</v>
      </c>
      <c r="C68" s="29" t="s">
        <v>30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</row>
    <row r="69" spans="1:27" s="22" customFormat="1" ht="64.5" hidden="1" thickBot="1" x14ac:dyDescent="0.25">
      <c r="A69" s="18" t="s">
        <v>105</v>
      </c>
      <c r="B69" s="27" t="s">
        <v>106</v>
      </c>
      <c r="C69" s="29" t="s">
        <v>30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</row>
    <row r="70" spans="1:27" s="22" customFormat="1" ht="45.75" thickBot="1" x14ac:dyDescent="0.3">
      <c r="A70" s="31" t="s">
        <v>107</v>
      </c>
      <c r="B70" s="32" t="s">
        <v>108</v>
      </c>
      <c r="C70" s="33" t="s">
        <v>109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</row>
    <row r="71" spans="1:27" s="22" customFormat="1" ht="39" thickBot="1" x14ac:dyDescent="0.25">
      <c r="A71" s="18" t="s">
        <v>110</v>
      </c>
      <c r="B71" s="27" t="s">
        <v>111</v>
      </c>
      <c r="C71" s="29" t="s">
        <v>30</v>
      </c>
      <c r="D71" s="21">
        <f t="shared" ref="D71:AA71" si="35">D72</f>
        <v>0</v>
      </c>
      <c r="E71" s="21">
        <f t="shared" si="35"/>
        <v>0</v>
      </c>
      <c r="F71" s="21">
        <f t="shared" si="35"/>
        <v>0</v>
      </c>
      <c r="G71" s="21">
        <f t="shared" si="35"/>
        <v>0</v>
      </c>
      <c r="H71" s="21">
        <f t="shared" si="35"/>
        <v>0</v>
      </c>
      <c r="I71" s="21">
        <f t="shared" si="35"/>
        <v>0</v>
      </c>
      <c r="J71" s="21">
        <f t="shared" si="35"/>
        <v>0</v>
      </c>
      <c r="K71" s="21">
        <f t="shared" si="35"/>
        <v>0</v>
      </c>
      <c r="L71" s="21">
        <f t="shared" si="35"/>
        <v>0</v>
      </c>
      <c r="M71" s="21">
        <f t="shared" si="35"/>
        <v>0</v>
      </c>
      <c r="N71" s="21">
        <f t="shared" si="35"/>
        <v>0</v>
      </c>
      <c r="O71" s="21">
        <f t="shared" si="35"/>
        <v>0</v>
      </c>
      <c r="P71" s="21">
        <f t="shared" si="35"/>
        <v>0</v>
      </c>
      <c r="Q71" s="21">
        <f t="shared" si="35"/>
        <v>0</v>
      </c>
      <c r="R71" s="34">
        <v>0</v>
      </c>
      <c r="S71" s="34">
        <v>0</v>
      </c>
      <c r="T71" s="21">
        <f t="shared" si="35"/>
        <v>0</v>
      </c>
      <c r="U71" s="21">
        <f t="shared" si="35"/>
        <v>0</v>
      </c>
      <c r="V71" s="21">
        <f t="shared" si="35"/>
        <v>0</v>
      </c>
      <c r="W71" s="21">
        <f t="shared" si="35"/>
        <v>0</v>
      </c>
      <c r="X71" s="21">
        <f t="shared" si="35"/>
        <v>0</v>
      </c>
      <c r="Y71" s="21">
        <f t="shared" si="35"/>
        <v>0</v>
      </c>
      <c r="Z71" s="21">
        <f t="shared" si="35"/>
        <v>0</v>
      </c>
      <c r="AA71" s="21">
        <f t="shared" si="35"/>
        <v>0</v>
      </c>
    </row>
    <row r="72" spans="1:27" s="22" customFormat="1" ht="39" thickBot="1" x14ac:dyDescent="0.25">
      <c r="A72" s="18" t="s">
        <v>112</v>
      </c>
      <c r="B72" s="19" t="s">
        <v>113</v>
      </c>
      <c r="C72" s="20" t="s">
        <v>114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34">
        <v>0</v>
      </c>
      <c r="S72" s="34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</row>
    <row r="73" spans="1:27" s="22" customFormat="1" ht="39" thickBot="1" x14ac:dyDescent="0.25">
      <c r="A73" s="18" t="s">
        <v>115</v>
      </c>
      <c r="B73" s="27" t="s">
        <v>116</v>
      </c>
      <c r="C73" s="29" t="s">
        <v>30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</row>
    <row r="74" spans="1:27" s="22" customFormat="1" ht="26.25" thickBot="1" x14ac:dyDescent="0.25">
      <c r="A74" s="18" t="s">
        <v>117</v>
      </c>
      <c r="B74" s="27" t="s">
        <v>118</v>
      </c>
      <c r="C74" s="29" t="s">
        <v>30</v>
      </c>
      <c r="D74" s="21">
        <v>0</v>
      </c>
      <c r="E74" s="21">
        <v>0</v>
      </c>
      <c r="F74" s="21">
        <v>0</v>
      </c>
      <c r="G74" s="21">
        <v>0.28000000000000003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</row>
    <row r="75" spans="1:27" ht="15.75" thickBot="1" x14ac:dyDescent="0.25">
      <c r="A75" s="66" t="s">
        <v>156</v>
      </c>
      <c r="B75" s="67" t="s">
        <v>157</v>
      </c>
      <c r="C75" s="68" t="s">
        <v>158</v>
      </c>
      <c r="D75" s="21">
        <v>0</v>
      </c>
      <c r="E75" s="21">
        <v>0</v>
      </c>
      <c r="F75" s="21">
        <v>0</v>
      </c>
      <c r="G75" s="21">
        <v>0.28000000000000003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</row>
    <row r="76" spans="1:27" x14ac:dyDescent="0.2"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2018-01-11T06:41:58Z</dcterms:created>
  <dcterms:modified xsi:type="dcterms:W3CDTF">2019-06-05T08:40:41Z</dcterms:modified>
</cp:coreProperties>
</file>